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6" i="1"/>
  <c r="D75"/>
  <c r="D74"/>
  <c r="D52"/>
  <c r="D51"/>
  <c r="D49"/>
  <c r="D48"/>
</calcChain>
</file>

<file path=xl/sharedStrings.xml><?xml version="1.0" encoding="utf-8"?>
<sst xmlns="http://schemas.openxmlformats.org/spreadsheetml/2006/main" count="153" uniqueCount="80">
  <si>
    <t>ՀՀ Արմավիրի մարզի Բամբակաշատ համայնքի մշակույթի տան վերանորոգում</t>
  </si>
  <si>
    <t>Ð³Ù³ßÇÝ³ñ³ñ³Ï³Ý ³ßË³ï³ÝùÝ»ñ</t>
  </si>
  <si>
    <t>²å³ÙáÝï³ÅÙ³Ý ³ßË³ï³ÝùÝ»ñ</t>
  </si>
  <si>
    <t>ö³Ûï» å³ïáõÑ³ÝÝ»ñÇ ³å³ÙáÝï³ÅáõÙ å³ïáõÑ³Ý³Ý·á·»ñÇ Ñ»ï ÙÇ³ëÇÝ</t>
  </si>
  <si>
    <r>
      <t>Ù</t>
    </r>
    <r>
      <rPr>
        <vertAlign val="superscript"/>
        <sz val="10"/>
        <color indexed="8"/>
        <rFont val="Arial Armenian"/>
        <family val="2"/>
      </rPr>
      <t>2</t>
    </r>
  </si>
  <si>
    <t>ö³Ûï» ¹éÝ»ñÇ ³å³ÙáÝï³ÅáõÙ</t>
  </si>
  <si>
    <t>Ø»ï³Õ³Ï³Ý ¹éÝ»ñÇ ³å³ÙáÝï³ÅáõÙ</t>
  </si>
  <si>
    <t>ö³Ûï» ÙÇçÝáñÙÇ ù³Ý¹áõÙ</t>
  </si>
  <si>
    <t>ØÇçÝáñÙ³ÛÇÝ ë³É»ñÇó ÙÇçÝáñÙÇ ù³Ý¹áõÙ</t>
  </si>
  <si>
    <t>´»ïáÝ» Ñ³ï³ÏÇ ù³Ý¹áõÙ</t>
  </si>
  <si>
    <r>
      <t>Ù</t>
    </r>
    <r>
      <rPr>
        <vertAlign val="superscript"/>
        <sz val="10"/>
        <color indexed="8"/>
        <rFont val="Arial Armenian"/>
        <family val="2"/>
      </rPr>
      <t>3</t>
    </r>
  </si>
  <si>
    <t>Ð³ï³ÏÇ ù³ñ» ë³ÉÇÏÝ»ñÇ ù³Ý¹áõÙ</t>
  </si>
  <si>
    <t>²ëïÇ×³Ý³×³Õ»ñÇ ³å³ÙáÝï³ÅáõÙ</t>
  </si>
  <si>
    <t>գÙ</t>
  </si>
  <si>
    <t>ÞÇÝ. ³ÕµÇ ¹áõñë µ»ñáõÙ,  µ³ñÓáõÙ ¨ ï»Õ³÷áËáõÙ</t>
  </si>
  <si>
    <t>ï</t>
  </si>
  <si>
    <t>àôÅ»Õ³óáõÙ ¨ »/µ ÏáÝëïñáõÏóÇ³Ý»ñ</t>
  </si>
  <si>
    <t>ö³Ûï» Ñ³ï³ÏÇ ù³Ý¹áõÙ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</si>
  <si>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</si>
  <si>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î³÷³·»ñ³ÝÝ»ñÇ ù³Ý¹áõÙ</t>
  </si>
  <si>
    <t>Ì³ÍÏÇ ÷³Ûï» Ï³ñÏ³ëÇ ù³Ý¹áõÙ</t>
  </si>
  <si>
    <r>
      <t>Ù</t>
    </r>
    <r>
      <rPr>
        <vertAlign val="superscript"/>
        <sz val="10"/>
        <color indexed="8"/>
        <rFont val="Arial LatArm"/>
        <family val="2"/>
      </rPr>
      <t>3</t>
    </r>
  </si>
  <si>
    <t>²é³ëï³ÕÇ ·³ç» ëí³ÕÇ ù³Ý¹áõÙ</t>
  </si>
  <si>
    <t>²é³ëï³ÕÇ ÷³Ûï» ×³Õ³ó³ÝóÇ ù³Ý¹áõÙ</t>
  </si>
  <si>
    <t>Ð»Í³ÝÝ»ñÇ ÷³Ûï» Ï³ñÏ³ëÇ ù³Ý¹áõÙ</t>
  </si>
  <si>
    <t>ÞÇÝ. ³ÕµÇ ¹áõñë µ»ñáõÙ,  µ³ñÓáõÙ ¨ ï»Õ³÷áË.7կմ</t>
  </si>
  <si>
    <t>ä³ï»ñÇ ·³ç» ëí³ÕÇ ù³Ý¹áõÙ</t>
  </si>
  <si>
    <t>ä³ï»ñÇ Éí³óáõÙ çñÇ ßÇÃáí 1.0 ÙÃÝ. ×ÝßÙ³Ý ï³Ï</t>
  </si>
  <si>
    <r>
      <t>100 Ù</t>
    </r>
    <r>
      <rPr>
        <vertAlign val="superscript"/>
        <sz val="10"/>
        <color indexed="8"/>
        <rFont val="Arial LatArm"/>
        <family val="2"/>
      </rPr>
      <t>2</t>
    </r>
  </si>
  <si>
    <t>´»Ù³Ñ³ñÃ³ÏÇ ù³Ý¹áõÙ</t>
  </si>
  <si>
    <t>ä³ï»ñÇ »ñÏ³ÛÝùáí µ»ïáÝ» Ñ³ï³ÏÇ ù³Ý¹áõÙ 1.3Ù É³ÛÝ.</t>
  </si>
  <si>
    <t>ä³ï»ñÇ »ñÏ³ÛÝùáí Ë×Ç ß»ñïÇ ù³Ý¹áõÙ1.3Ù É³ÛÝ.</t>
  </si>
  <si>
    <t>Ü»ñëÇ ÏáÕÙÇó 3-ñ¹ Ï³ñ·Ç ·ñáõÝïÇ ù³Ý¹áõÙ, ÏáÕÉÇóù</t>
  </si>
  <si>
    <t>Àëï §¶¦ ³é³ÝóùÇ ¹ñëÇ ÏáÕÙÇó Ã÷áõïÝ»ñÇ Ù³ùñáõÙ</t>
  </si>
  <si>
    <t>Ñ³</t>
  </si>
  <si>
    <t>ÜáõÛÝ ï»Õ³Ù³ëáõÙ 3-ñ¹ Ï³ñ·Ç ·ñáõÝïÇ ù³Ý¹áõÙ, ÏáÕÉÇóù</t>
  </si>
  <si>
    <t>È³ÙÇÝ³ï» í³Ñ³Ý³ÏÝ»ñÇ ù³Ý¹áõÙ å³ï»ñÇ íñ³ÛÇó</t>
  </si>
  <si>
    <t>ÐÇÙùÇ Ù³Ï»ñ¨áõÛÃÇ Éí³óáõÙ çñÇ ßÇÃáí</t>
  </si>
  <si>
    <t>´»ïáÝ» ³ëïÇ×³ÝÝ»ñÇ ù³Ý¹áõÙ</t>
  </si>
  <si>
    <t>Ñ³ï</t>
  </si>
  <si>
    <t>ØÇ³ÏáÕÙ³ÝÇ ß³åÇÏ</t>
  </si>
  <si>
    <t>²Ýóù»ñÇ ß³Õ³÷áõÙ ö12, L=300ÙÙ</t>
  </si>
  <si>
    <t>²Ùñ³Ý ö12 A500c</t>
  </si>
  <si>
    <t>²Ýóù»ñÇ ÷³ÏáõÙ åáÉÇÙ»ñó»Ù»ÝïÛ³ ß³Õ³Ëáí</t>
  </si>
  <si>
    <t>²Ùñ³Ý³ÛÇÝ ó³ÝóÇ ï»Õ³¹ñáõÙ</t>
  </si>
  <si>
    <t>àôÕÕ³ÓÇ· ÓáÕ»ñ, ³Ùñ³Ý ö12 A500c</t>
  </si>
  <si>
    <t>ä³ï»ñÇ ïáñÏñ»ï ëí³Õ 50ÙÙ</t>
  </si>
  <si>
    <t>ä³ï»ñÇ ïáñÏñ»ï ëí³Õ 100ÙÙ</t>
  </si>
  <si>
    <t>ºñÏÏáÕÙ³ÝÇ ß³åÇÏ</t>
  </si>
  <si>
    <t>²Ýóù»ñÇ ß³Õ³÷áõÙ ö12, L=600ÙÙ</t>
  </si>
  <si>
    <t>²Ýóù»ñÇ ß³Õ³÷áõÙ ÙÇçÑ³ñÏ³ÛÇÝ Í³ÍÏ»ñáõÙ ¨ í»ñÝ³Í³ÍÏ»ñáõÙ ö12</t>
  </si>
  <si>
    <t>¶ ³é³Ýóùáí å³ïÇ ù³Ý¹áõÙ</t>
  </si>
  <si>
    <t>ö³Ûï» ×³Õ³ó³ÝóÇ ù³Ý¹áõÙ</t>
  </si>
  <si>
    <t>ö³Ûï» Ï³ñÏ³ëÇ ù³Ý¹áõÙ</t>
  </si>
  <si>
    <t>¶ ³é³Ýóùáí å³ïÇ Çñ³Ï³Ý³óáõÙ</t>
  </si>
  <si>
    <t>º/µ ÙÇçÝ³ÓáÕ»ñÇ Çñ³Ï³Ý³óáõÙ ´25 µ»ïáÝáí</t>
  </si>
  <si>
    <t>²Ùñ³Ý ö18 A500c</t>
  </si>
  <si>
    <t>²Ùñ³Ý ö8 Ac-I</t>
  </si>
  <si>
    <t>200ÙÙ å»Ù½³µÉáÏÝ»ñÇó å³ïÇ ß³ñ</t>
  </si>
  <si>
    <t>ä³ï»ñÇ ¹³ï³ñÏáõÃÛáõÝÝ»ñÇ µ»ïáÝ³óáõÙ ´ 20 ¹³ëÇ Ã»Ã¨ µ»ïáÝáí</t>
  </si>
  <si>
    <t>ä³ïÇ ëí³ÕáõÙ ·³ç» ß³Õ³Ëáí É³í áñ³ÏÇ</t>
  </si>
  <si>
    <t>º/µ ÏáÝëïñáõÏóÇ³Ý»ñ</t>
  </si>
  <si>
    <t>ØÇ³ÓáõÛÉ ë³É»ñÇ Çñ³Ï³Ý³óáõÙ ´25 µ»ïáÝÇó</t>
  </si>
  <si>
    <t>º/µ Ñ»Í³ÝÝ»ñÇ Çñ³Ï³Ý³óáõÙ ´25 µ»ïáÝáí</t>
  </si>
  <si>
    <t>²Ùñ³Ý A500c</t>
  </si>
  <si>
    <t>²Ùñ³Ý Ac-I</t>
  </si>
  <si>
    <t>ò³Ýó ö6 Ac-I µç. 150x150</t>
  </si>
  <si>
    <t>Ê³ñÇëË ö10 A500c</t>
  </si>
  <si>
    <t>²Ýóù»ñÇ ß³Õ³÷áõÙ ö9, L=150ÙÙ</t>
  </si>
  <si>
    <t>ò/³í³½» ïáñÏñ»ï ëí³Õ 50ÙÙ Ñ³ëï.</t>
  </si>
  <si>
    <t>ÀÝ¹³Ù»ÝÁ</t>
  </si>
  <si>
    <t>Þ³ÑáõÛÃ 11%</t>
  </si>
  <si>
    <t>²²Ð    20%</t>
  </si>
  <si>
    <t>ÐÐ</t>
  </si>
  <si>
    <t>²ßË³ï³ÝùÝ»ñÇ  ³Ýí³ÝáõÙÁ</t>
  </si>
  <si>
    <t>â/Ø</t>
  </si>
  <si>
    <t>ø³Ý³Ï</t>
  </si>
  <si>
    <t>Ð³½. ¹ñ³Ù</t>
  </si>
  <si>
    <t>ØÇ³íáñÇ ³ñÅ»ùÁ</t>
  </si>
  <si>
    <t>Ì²ì²È²ÂºðÂ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</si>
</sst>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6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2"/>
      <name val="Arial Armenian"/>
      <family val="2"/>
    </font>
    <font>
      <sz val="11"/>
      <color indexed="8"/>
      <name val="Arial Armenian"/>
      <family val="2"/>
    </font>
    <font>
      <sz val="14"/>
      <color indexed="8"/>
      <name val="Arial Armenian"/>
      <family val="2"/>
    </font>
    <font>
      <sz val="10"/>
      <color indexed="8"/>
      <name val="Arial LatArm"/>
      <family val="2"/>
    </font>
    <font>
      <sz val="11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10"/>
      <color indexed="8"/>
      <name val="Arial LatArm"/>
      <family val="2"/>
    </font>
    <font>
      <vertAlign val="superscript"/>
      <sz val="10"/>
      <color indexed="8"/>
      <name val="Arial LatArm"/>
      <family val="2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u/>
      <sz val="14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/>
    <xf numFmtId="2" fontId="3" fillId="0" borderId="0" xfId="0" applyNumberFormat="1" applyFont="1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2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10" fillId="0" borderId="1" xfId="0" applyNumberFormat="1" applyFont="1" applyFill="1" applyBorder="1"/>
    <xf numFmtId="2" fontId="10" fillId="0" borderId="0" xfId="0" applyNumberFormat="1" applyFont="1" applyFill="1"/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3" fillId="0" borderId="2" xfId="0" applyFont="1" applyFill="1" applyBorder="1"/>
    <xf numFmtId="0" fontId="8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/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0" fillId="2" borderId="1" xfId="0" applyFont="1" applyFill="1" applyBorder="1" applyAlignment="1"/>
    <xf numFmtId="2" fontId="3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/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81</xdr:row>
      <xdr:rowOff>0</xdr:rowOff>
    </xdr:from>
    <xdr:ext cx="77782" cy="226766"/>
    <xdr:sp macro="" textlink="">
      <xdr:nvSpPr>
        <xdr:cNvPr id="2" name="TextBox 1"/>
        <xdr:cNvSpPr txBox="1"/>
      </xdr:nvSpPr>
      <xdr:spPr>
        <a:xfrm>
          <a:off x="1095375" y="23507700"/>
          <a:ext cx="77782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selection activeCell="A2" sqref="A2:E2"/>
    </sheetView>
  </sheetViews>
  <sheetFormatPr defaultRowHeight="15"/>
  <cols>
    <col min="1" max="1" width="4" customWidth="1"/>
    <col min="2" max="2" width="43.42578125" customWidth="1"/>
    <col min="3" max="3" width="5" customWidth="1"/>
    <col min="4" max="4" width="8.140625" customWidth="1"/>
    <col min="6" max="6" width="12" customWidth="1"/>
  </cols>
  <sheetData>
    <row r="1" spans="1:9" s="1" customFormat="1" ht="12.75"/>
    <row r="2" spans="1:9" s="1" customFormat="1" ht="24.75" customHeight="1">
      <c r="A2" s="51" t="s">
        <v>79</v>
      </c>
      <c r="B2" s="51"/>
      <c r="C2" s="51"/>
      <c r="D2" s="51"/>
      <c r="E2" s="51"/>
      <c r="F2" s="2"/>
    </row>
    <row r="3" spans="1:9" s="3" customFormat="1" ht="37.5" customHeight="1">
      <c r="A3" s="50" t="s">
        <v>0</v>
      </c>
      <c r="B3" s="50"/>
      <c r="C3" s="50"/>
      <c r="D3" s="50"/>
      <c r="E3" s="50"/>
      <c r="F3" s="50"/>
    </row>
    <row r="4" spans="1:9" s="3" customFormat="1" ht="18">
      <c r="D4" s="4"/>
    </row>
    <row r="5" spans="1:9" s="5" customFormat="1" ht="21.75" customHeight="1">
      <c r="A5" s="48" t="s">
        <v>73</v>
      </c>
      <c r="B5" s="49" t="s">
        <v>74</v>
      </c>
      <c r="C5" s="49" t="s">
        <v>75</v>
      </c>
      <c r="D5" s="48" t="s">
        <v>76</v>
      </c>
      <c r="E5" s="48" t="s">
        <v>77</v>
      </c>
      <c r="F5" s="48"/>
    </row>
    <row r="6" spans="1:9" s="5" customFormat="1" ht="59.25" customHeight="1">
      <c r="A6" s="48"/>
      <c r="B6" s="49"/>
      <c r="C6" s="49"/>
      <c r="D6" s="48"/>
      <c r="E6" s="41" t="s">
        <v>78</v>
      </c>
      <c r="F6" s="40" t="s">
        <v>70</v>
      </c>
    </row>
    <row r="7" spans="1:9" s="3" customFormat="1" ht="14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7">
        <v>6</v>
      </c>
    </row>
    <row r="8" spans="1:9" s="3" customFormat="1" ht="14.25">
      <c r="A8" s="33"/>
      <c r="B8" s="46" t="s">
        <v>1</v>
      </c>
      <c r="C8" s="46"/>
      <c r="D8" s="46"/>
      <c r="E8" s="34"/>
      <c r="F8" s="34"/>
    </row>
    <row r="9" spans="1:9" s="3" customFormat="1" ht="14.25">
      <c r="A9" s="6"/>
      <c r="B9" s="8" t="s">
        <v>2</v>
      </c>
      <c r="C9" s="6"/>
      <c r="D9" s="6"/>
      <c r="E9" s="7"/>
      <c r="F9" s="7"/>
    </row>
    <row r="10" spans="1:9" s="3" customFormat="1" ht="25.5">
      <c r="A10" s="9">
        <v>1</v>
      </c>
      <c r="B10" s="10" t="s">
        <v>3</v>
      </c>
      <c r="C10" s="6" t="s">
        <v>4</v>
      </c>
      <c r="D10" s="11">
        <v>260</v>
      </c>
      <c r="E10" s="12"/>
      <c r="F10" s="12"/>
      <c r="H10" s="13"/>
      <c r="I10" s="13"/>
    </row>
    <row r="11" spans="1:9" s="3" customFormat="1" ht="14.25">
      <c r="A11" s="9">
        <v>2</v>
      </c>
      <c r="B11" s="10" t="s">
        <v>5</v>
      </c>
      <c r="C11" s="6" t="s">
        <v>4</v>
      </c>
      <c r="D11" s="11">
        <v>290</v>
      </c>
      <c r="E11" s="12"/>
      <c r="F11" s="12"/>
      <c r="H11" s="13"/>
      <c r="I11" s="13"/>
    </row>
    <row r="12" spans="1:9" s="3" customFormat="1" ht="14.25">
      <c r="A12" s="9">
        <v>3</v>
      </c>
      <c r="B12" s="10" t="s">
        <v>6</v>
      </c>
      <c r="C12" s="6" t="s">
        <v>4</v>
      </c>
      <c r="D12" s="11">
        <v>8</v>
      </c>
      <c r="E12" s="12"/>
      <c r="F12" s="12"/>
      <c r="H12" s="13"/>
      <c r="I12" s="13"/>
    </row>
    <row r="13" spans="1:9" s="3" customFormat="1" ht="14.25">
      <c r="A13" s="9">
        <v>4</v>
      </c>
      <c r="B13" s="10" t="s">
        <v>7</v>
      </c>
      <c r="C13" s="6" t="s">
        <v>4</v>
      </c>
      <c r="D13" s="11">
        <v>71.900000000000006</v>
      </c>
      <c r="E13" s="12"/>
      <c r="F13" s="12"/>
      <c r="H13" s="13"/>
      <c r="I13" s="13"/>
    </row>
    <row r="14" spans="1:9" s="3" customFormat="1" ht="14.25">
      <c r="A14" s="9">
        <v>5</v>
      </c>
      <c r="B14" s="10" t="s">
        <v>8</v>
      </c>
      <c r="C14" s="6" t="s">
        <v>4</v>
      </c>
      <c r="D14" s="11">
        <v>3.5</v>
      </c>
      <c r="E14" s="12"/>
      <c r="F14" s="12"/>
      <c r="H14" s="13"/>
      <c r="I14" s="13"/>
    </row>
    <row r="15" spans="1:9" s="3" customFormat="1" ht="31.5" customHeight="1">
      <c r="A15" s="9">
        <v>6</v>
      </c>
      <c r="B15" s="10" t="s">
        <v>9</v>
      </c>
      <c r="C15" s="6" t="s">
        <v>10</v>
      </c>
      <c r="D15" s="11">
        <v>29.5</v>
      </c>
      <c r="E15" s="12"/>
      <c r="F15" s="12"/>
      <c r="H15" s="13"/>
      <c r="I15" s="13"/>
    </row>
    <row r="16" spans="1:9" s="3" customFormat="1" ht="14.25">
      <c r="A16" s="9">
        <v>7</v>
      </c>
      <c r="B16" s="10" t="s">
        <v>11</v>
      </c>
      <c r="C16" s="6" t="s">
        <v>4</v>
      </c>
      <c r="D16" s="11">
        <v>67</v>
      </c>
      <c r="E16" s="12"/>
      <c r="F16" s="12"/>
      <c r="H16" s="13"/>
      <c r="I16" s="13"/>
    </row>
    <row r="17" spans="1:9" s="3" customFormat="1" ht="14.25">
      <c r="A17" s="9">
        <v>8</v>
      </c>
      <c r="B17" s="10" t="s">
        <v>12</v>
      </c>
      <c r="C17" s="6" t="s">
        <v>13</v>
      </c>
      <c r="D17" s="14">
        <v>3.33</v>
      </c>
      <c r="E17" s="12"/>
      <c r="F17" s="12"/>
      <c r="H17" s="13"/>
      <c r="I17" s="13"/>
    </row>
    <row r="18" spans="1:9" s="3" customFormat="1" ht="25.5">
      <c r="A18" s="9">
        <v>9</v>
      </c>
      <c r="B18" s="10" t="s">
        <v>14</v>
      </c>
      <c r="C18" s="6" t="s">
        <v>15</v>
      </c>
      <c r="D18" s="11">
        <v>29</v>
      </c>
      <c r="E18" s="12"/>
      <c r="F18" s="12"/>
      <c r="H18" s="13"/>
      <c r="I18" s="13"/>
    </row>
    <row r="19" spans="1:9" s="3" customFormat="1" ht="14.25">
      <c r="A19" s="34"/>
      <c r="B19" s="35" t="s">
        <v>16</v>
      </c>
      <c r="C19" s="35"/>
      <c r="D19" s="35"/>
      <c r="E19" s="36"/>
      <c r="F19" s="36"/>
      <c r="H19" s="13"/>
      <c r="I19" s="13"/>
    </row>
    <row r="20" spans="1:9" s="5" customFormat="1" ht="14.25">
      <c r="A20" s="15"/>
      <c r="B20" s="16" t="s">
        <v>2</v>
      </c>
      <c r="C20" s="15"/>
      <c r="D20" s="15"/>
      <c r="E20" s="17"/>
      <c r="F20" s="12"/>
      <c r="H20" s="13"/>
      <c r="I20" s="13"/>
    </row>
    <row r="21" spans="1:9" s="5" customFormat="1" ht="14.25">
      <c r="A21" s="18">
        <v>1</v>
      </c>
      <c r="B21" s="19" t="s">
        <v>17</v>
      </c>
      <c r="C21" s="15" t="s">
        <v>18</v>
      </c>
      <c r="D21" s="20">
        <v>734.5</v>
      </c>
      <c r="E21" s="17"/>
      <c r="F21" s="12"/>
      <c r="H21" s="13"/>
      <c r="I21" s="13"/>
    </row>
    <row r="22" spans="1:9" s="5" customFormat="1" ht="14.25">
      <c r="A22" s="18">
        <v>2</v>
      </c>
      <c r="B22" s="19" t="s">
        <v>19</v>
      </c>
      <c r="C22" s="15" t="s">
        <v>18</v>
      </c>
      <c r="D22" s="20">
        <v>734.5</v>
      </c>
      <c r="E22" s="17"/>
      <c r="F22" s="12"/>
      <c r="H22" s="13"/>
      <c r="I22" s="13"/>
    </row>
    <row r="23" spans="1:9" s="5" customFormat="1" ht="14.25">
      <c r="A23" s="18">
        <v>3</v>
      </c>
      <c r="B23" s="19" t="s">
        <v>20</v>
      </c>
      <c r="C23" s="15" t="s">
        <v>21</v>
      </c>
      <c r="D23" s="20">
        <v>15.46</v>
      </c>
      <c r="E23" s="17"/>
      <c r="F23" s="12"/>
      <c r="H23" s="13"/>
      <c r="I23" s="13"/>
    </row>
    <row r="24" spans="1:9" s="5" customFormat="1" ht="14.25">
      <c r="A24" s="18">
        <v>4</v>
      </c>
      <c r="B24" s="19" t="s">
        <v>22</v>
      </c>
      <c r="C24" s="15" t="s">
        <v>18</v>
      </c>
      <c r="D24" s="20">
        <v>734.5</v>
      </c>
      <c r="E24" s="17"/>
      <c r="F24" s="12"/>
      <c r="H24" s="13"/>
      <c r="I24" s="13"/>
    </row>
    <row r="25" spans="1:9" s="5" customFormat="1" ht="41.25" customHeight="1">
      <c r="A25" s="18">
        <v>5</v>
      </c>
      <c r="B25" s="19" t="s">
        <v>23</v>
      </c>
      <c r="C25" s="15" t="s">
        <v>18</v>
      </c>
      <c r="D25" s="20">
        <v>734.5</v>
      </c>
      <c r="E25" s="17"/>
      <c r="F25" s="12"/>
      <c r="H25" s="13"/>
      <c r="I25" s="13"/>
    </row>
    <row r="26" spans="1:9" s="5" customFormat="1" ht="14.25">
      <c r="A26" s="18">
        <v>6</v>
      </c>
      <c r="B26" s="19" t="s">
        <v>24</v>
      </c>
      <c r="C26" s="15" t="s">
        <v>21</v>
      </c>
      <c r="D26" s="20">
        <v>6.53</v>
      </c>
      <c r="E26" s="17"/>
      <c r="F26" s="12"/>
      <c r="H26" s="13"/>
      <c r="I26" s="13"/>
    </row>
    <row r="27" spans="1:9" s="5" customFormat="1" ht="25.5">
      <c r="A27" s="18">
        <v>7</v>
      </c>
      <c r="B27" s="19" t="s">
        <v>25</v>
      </c>
      <c r="C27" s="15" t="s">
        <v>15</v>
      </c>
      <c r="D27" s="20">
        <v>70.099999999999994</v>
      </c>
      <c r="E27" s="17"/>
      <c r="F27" s="12"/>
      <c r="H27" s="13"/>
      <c r="I27" s="13"/>
    </row>
    <row r="28" spans="1:9" s="5" customFormat="1" ht="14.25">
      <c r="A28" s="18">
        <v>8</v>
      </c>
      <c r="B28" s="19" t="s">
        <v>26</v>
      </c>
      <c r="C28" s="15" t="s">
        <v>18</v>
      </c>
      <c r="D28" s="21">
        <v>2246</v>
      </c>
      <c r="E28" s="17"/>
      <c r="F28" s="12"/>
      <c r="H28" s="13"/>
      <c r="I28" s="13"/>
    </row>
    <row r="29" spans="1:9" s="5" customFormat="1" ht="27">
      <c r="A29" s="18">
        <v>9</v>
      </c>
      <c r="B29" s="19" t="s">
        <v>27</v>
      </c>
      <c r="C29" s="18" t="s">
        <v>28</v>
      </c>
      <c r="D29" s="20">
        <v>22.46</v>
      </c>
      <c r="E29" s="17"/>
      <c r="F29" s="12"/>
      <c r="H29" s="13"/>
      <c r="I29" s="13"/>
    </row>
    <row r="30" spans="1:9" s="5" customFormat="1" ht="14.25">
      <c r="A30" s="18">
        <v>10</v>
      </c>
      <c r="B30" s="19" t="s">
        <v>29</v>
      </c>
      <c r="C30" s="15" t="s">
        <v>21</v>
      </c>
      <c r="D30" s="20">
        <v>15.6</v>
      </c>
      <c r="E30" s="17"/>
      <c r="F30" s="12"/>
      <c r="H30" s="13"/>
      <c r="I30" s="13"/>
    </row>
    <row r="31" spans="1:9" s="5" customFormat="1" ht="25.5">
      <c r="A31" s="18">
        <v>11</v>
      </c>
      <c r="B31" s="19" t="s">
        <v>30</v>
      </c>
      <c r="C31" s="15" t="s">
        <v>21</v>
      </c>
      <c r="D31" s="20">
        <v>33.6</v>
      </c>
      <c r="E31" s="17"/>
      <c r="F31" s="12"/>
      <c r="H31" s="13"/>
      <c r="I31" s="13"/>
    </row>
    <row r="32" spans="1:9" s="5" customFormat="1" ht="25.5">
      <c r="A32" s="18">
        <v>12</v>
      </c>
      <c r="B32" s="19" t="s">
        <v>31</v>
      </c>
      <c r="C32" s="15" t="s">
        <v>21</v>
      </c>
      <c r="D32" s="20">
        <v>41.9</v>
      </c>
      <c r="E32" s="17"/>
      <c r="F32" s="12"/>
      <c r="H32" s="13"/>
      <c r="I32" s="13"/>
    </row>
    <row r="33" spans="1:10" s="5" customFormat="1" ht="25.5">
      <c r="A33" s="18">
        <v>13</v>
      </c>
      <c r="B33" s="19" t="s">
        <v>32</v>
      </c>
      <c r="C33" s="15" t="s">
        <v>21</v>
      </c>
      <c r="D33" s="20">
        <v>347</v>
      </c>
      <c r="E33" s="17"/>
      <c r="F33" s="12"/>
      <c r="H33" s="13"/>
      <c r="I33" s="13"/>
    </row>
    <row r="34" spans="1:10" s="5" customFormat="1" ht="25.5">
      <c r="A34" s="18">
        <v>14</v>
      </c>
      <c r="B34" s="19" t="s">
        <v>33</v>
      </c>
      <c r="C34" s="15" t="s">
        <v>34</v>
      </c>
      <c r="D34" s="22">
        <v>7.0000000000000001E-3</v>
      </c>
      <c r="E34" s="17"/>
      <c r="F34" s="23"/>
      <c r="H34" s="13"/>
      <c r="I34" s="13"/>
    </row>
    <row r="35" spans="1:10" s="5" customFormat="1" ht="25.5">
      <c r="A35" s="18">
        <v>15</v>
      </c>
      <c r="B35" s="19" t="s">
        <v>35</v>
      </c>
      <c r="C35" s="15" t="s">
        <v>21</v>
      </c>
      <c r="D35" s="20">
        <v>34</v>
      </c>
      <c r="E35" s="17"/>
      <c r="F35" s="23"/>
      <c r="H35" s="13"/>
      <c r="I35" s="13"/>
    </row>
    <row r="36" spans="1:10" s="5" customFormat="1" ht="25.5">
      <c r="A36" s="18">
        <v>16</v>
      </c>
      <c r="B36" s="19" t="s">
        <v>36</v>
      </c>
      <c r="C36" s="15" t="s">
        <v>18</v>
      </c>
      <c r="D36" s="20">
        <v>323.60000000000002</v>
      </c>
      <c r="E36" s="17"/>
      <c r="F36" s="23"/>
      <c r="H36" s="13"/>
      <c r="I36" s="13"/>
    </row>
    <row r="37" spans="1:10" s="5" customFormat="1" ht="29.25" customHeight="1">
      <c r="A37" s="18">
        <v>17</v>
      </c>
      <c r="B37" s="19" t="s">
        <v>37</v>
      </c>
      <c r="C37" s="18" t="s">
        <v>28</v>
      </c>
      <c r="D37" s="20">
        <v>6.25</v>
      </c>
      <c r="E37" s="17"/>
      <c r="F37" s="23"/>
      <c r="H37" s="13"/>
      <c r="I37" s="13"/>
    </row>
    <row r="38" spans="1:10" s="5" customFormat="1" ht="14.25">
      <c r="A38" s="18">
        <v>18</v>
      </c>
      <c r="B38" s="19" t="s">
        <v>38</v>
      </c>
      <c r="C38" s="15" t="s">
        <v>39</v>
      </c>
      <c r="D38" s="20">
        <v>12</v>
      </c>
      <c r="E38" s="17"/>
      <c r="F38" s="23"/>
      <c r="H38" s="13"/>
      <c r="I38" s="13"/>
    </row>
    <row r="39" spans="1:10" s="5" customFormat="1" ht="14.25">
      <c r="A39" s="37"/>
      <c r="B39" s="38" t="s">
        <v>40</v>
      </c>
      <c r="C39" s="37"/>
      <c r="D39" s="37"/>
      <c r="E39" s="39"/>
      <c r="F39" s="36"/>
      <c r="H39" s="13"/>
      <c r="I39" s="13"/>
    </row>
    <row r="40" spans="1:10" s="5" customFormat="1" ht="33" customHeight="1">
      <c r="A40" s="43">
        <v>36</v>
      </c>
      <c r="B40" s="44" t="s">
        <v>41</v>
      </c>
      <c r="C40" s="43" t="s">
        <v>39</v>
      </c>
      <c r="D40" s="45">
        <v>2944.8</v>
      </c>
      <c r="E40" s="39"/>
      <c r="F40" s="36"/>
      <c r="H40" s="13"/>
      <c r="I40" s="13"/>
      <c r="J40" s="5">
        <v>2944.8</v>
      </c>
    </row>
    <row r="41" spans="1:10" s="5" customFormat="1" ht="14.25">
      <c r="A41" s="43">
        <v>37</v>
      </c>
      <c r="B41" s="44" t="s">
        <v>42</v>
      </c>
      <c r="C41" s="43" t="s">
        <v>15</v>
      </c>
      <c r="D41" s="45">
        <v>0.98816000000000004</v>
      </c>
      <c r="E41" s="39"/>
      <c r="F41" s="36"/>
      <c r="H41" s="13"/>
      <c r="I41" s="13"/>
      <c r="J41" s="5">
        <v>0.98816000000000004</v>
      </c>
    </row>
    <row r="42" spans="1:10" s="5" customFormat="1" ht="14.25">
      <c r="A42" s="43">
        <v>38</v>
      </c>
      <c r="B42" s="44" t="s">
        <v>43</v>
      </c>
      <c r="C42" s="43" t="s">
        <v>21</v>
      </c>
      <c r="D42" s="45">
        <v>1.9039999999999999</v>
      </c>
      <c r="E42" s="39"/>
      <c r="F42" s="36"/>
      <c r="H42" s="13"/>
      <c r="I42" s="13"/>
      <c r="J42" s="5">
        <v>1.9039999999999999</v>
      </c>
    </row>
    <row r="43" spans="1:10" s="5" customFormat="1" ht="14.25">
      <c r="A43" s="43">
        <v>39</v>
      </c>
      <c r="B43" s="44" t="s">
        <v>44</v>
      </c>
      <c r="C43" s="43" t="s">
        <v>15</v>
      </c>
      <c r="D43" s="45">
        <v>3.476</v>
      </c>
      <c r="E43" s="39"/>
      <c r="F43" s="36"/>
      <c r="H43" s="13"/>
      <c r="I43" s="13"/>
      <c r="J43" s="5">
        <v>3.476</v>
      </c>
    </row>
    <row r="44" spans="1:10" s="5" customFormat="1" ht="14.25">
      <c r="A44" s="43">
        <v>40</v>
      </c>
      <c r="B44" s="44" t="s">
        <v>45</v>
      </c>
      <c r="C44" s="43" t="s">
        <v>15</v>
      </c>
      <c r="D44" s="45">
        <v>1.8180799999999997</v>
      </c>
      <c r="E44" s="39"/>
      <c r="F44" s="36"/>
      <c r="H44" s="13"/>
      <c r="I44" s="13"/>
      <c r="J44" s="5">
        <v>1.8180799999999997</v>
      </c>
    </row>
    <row r="45" spans="1:10" s="5" customFormat="1" ht="14.25">
      <c r="A45" s="43">
        <v>41</v>
      </c>
      <c r="B45" s="44" t="s">
        <v>46</v>
      </c>
      <c r="C45" s="43" t="s">
        <v>18</v>
      </c>
      <c r="D45" s="45">
        <v>842.4</v>
      </c>
      <c r="E45" s="39"/>
      <c r="F45" s="36"/>
      <c r="H45" s="13"/>
      <c r="I45" s="13"/>
      <c r="J45" s="5">
        <v>842.4</v>
      </c>
    </row>
    <row r="46" spans="1:10" s="5" customFormat="1" ht="14.25">
      <c r="A46" s="43">
        <v>42</v>
      </c>
      <c r="B46" s="44" t="s">
        <v>47</v>
      </c>
      <c r="C46" s="43" t="s">
        <v>18</v>
      </c>
      <c r="D46" s="45">
        <v>291.60000000000002</v>
      </c>
      <c r="E46" s="39"/>
      <c r="F46" s="36"/>
      <c r="H46" s="13"/>
      <c r="I46" s="13"/>
      <c r="J46" s="5">
        <v>291.60000000000002</v>
      </c>
    </row>
    <row r="47" spans="1:10" s="5" customFormat="1" ht="14.25">
      <c r="A47" s="37"/>
      <c r="B47" s="38" t="s">
        <v>48</v>
      </c>
      <c r="C47" s="37"/>
      <c r="D47" s="37"/>
      <c r="E47" s="39"/>
      <c r="F47" s="36"/>
      <c r="H47" s="13"/>
      <c r="I47" s="13"/>
    </row>
    <row r="48" spans="1:10" s="5" customFormat="1" ht="25.5">
      <c r="A48" s="18">
        <v>43</v>
      </c>
      <c r="B48" s="19" t="s">
        <v>49</v>
      </c>
      <c r="C48" s="18" t="s">
        <v>39</v>
      </c>
      <c r="D48" s="21">
        <f>1283+476</f>
        <v>1759</v>
      </c>
      <c r="E48" s="17"/>
      <c r="F48" s="12"/>
      <c r="H48" s="13"/>
      <c r="I48" s="13"/>
    </row>
    <row r="49" spans="1:9" s="5" customFormat="1" ht="14.25">
      <c r="A49" s="18">
        <v>44</v>
      </c>
      <c r="B49" s="19" t="s">
        <v>42</v>
      </c>
      <c r="C49" s="18" t="s">
        <v>15</v>
      </c>
      <c r="D49" s="24">
        <f>0.911+0.5072+0.1006</f>
        <v>1.5188000000000001</v>
      </c>
      <c r="E49" s="17"/>
      <c r="F49" s="12"/>
      <c r="H49" s="13"/>
      <c r="I49" s="13"/>
    </row>
    <row r="50" spans="1:9" s="5" customFormat="1" ht="14.25">
      <c r="A50" s="18">
        <v>45</v>
      </c>
      <c r="B50" s="19" t="s">
        <v>43</v>
      </c>
      <c r="C50" s="18" t="s">
        <v>21</v>
      </c>
      <c r="D50" s="20">
        <v>1.1299999999999999</v>
      </c>
      <c r="E50" s="17"/>
      <c r="F50" s="12"/>
      <c r="H50" s="13"/>
      <c r="I50" s="13"/>
    </row>
    <row r="51" spans="1:9" s="5" customFormat="1" ht="28.5" customHeight="1">
      <c r="A51" s="18">
        <v>46</v>
      </c>
      <c r="B51" s="19" t="s">
        <v>44</v>
      </c>
      <c r="C51" s="18" t="s">
        <v>15</v>
      </c>
      <c r="D51" s="22">
        <f>3.04+1.1767</f>
        <v>4.2167000000000003</v>
      </c>
      <c r="E51" s="17"/>
      <c r="F51" s="12"/>
      <c r="H51" s="13"/>
      <c r="I51" s="13"/>
    </row>
    <row r="52" spans="1:9" s="5" customFormat="1" ht="14.25">
      <c r="A52" s="18">
        <v>47</v>
      </c>
      <c r="B52" s="19" t="s">
        <v>45</v>
      </c>
      <c r="C52" s="18" t="s">
        <v>15</v>
      </c>
      <c r="D52" s="24">
        <f>1.52+0.7364</f>
        <v>2.2564000000000002</v>
      </c>
      <c r="E52" s="17"/>
      <c r="F52" s="12"/>
      <c r="H52" s="13"/>
      <c r="I52" s="13"/>
    </row>
    <row r="53" spans="1:9" s="5" customFormat="1" ht="14.25">
      <c r="A53" s="18">
        <v>48</v>
      </c>
      <c r="B53" s="19" t="s">
        <v>46</v>
      </c>
      <c r="C53" s="18" t="s">
        <v>18</v>
      </c>
      <c r="D53" s="21">
        <v>944</v>
      </c>
      <c r="E53" s="17"/>
      <c r="F53" s="12"/>
      <c r="H53" s="13"/>
      <c r="I53" s="13"/>
    </row>
    <row r="54" spans="1:9" s="5" customFormat="1" ht="14.25">
      <c r="A54" s="18">
        <v>49</v>
      </c>
      <c r="B54" s="19" t="s">
        <v>47</v>
      </c>
      <c r="C54" s="18" t="s">
        <v>18</v>
      </c>
      <c r="D54" s="21">
        <v>398.6</v>
      </c>
      <c r="E54" s="17"/>
      <c r="F54" s="12"/>
      <c r="H54" s="13"/>
      <c r="I54" s="13"/>
    </row>
    <row r="55" spans="1:9" s="5" customFormat="1" ht="25.5">
      <c r="A55" s="18">
        <v>50</v>
      </c>
      <c r="B55" s="19" t="s">
        <v>50</v>
      </c>
      <c r="C55" s="18" t="s">
        <v>39</v>
      </c>
      <c r="D55" s="21">
        <v>427</v>
      </c>
      <c r="E55" s="17"/>
      <c r="F55" s="12"/>
      <c r="H55" s="13"/>
      <c r="I55" s="13"/>
    </row>
    <row r="56" spans="1:9" s="5" customFormat="1" ht="14.25">
      <c r="A56" s="15"/>
      <c r="B56" s="16" t="s">
        <v>51</v>
      </c>
      <c r="C56" s="15"/>
      <c r="D56" s="15"/>
      <c r="E56" s="17"/>
      <c r="F56" s="12"/>
      <c r="H56" s="13"/>
      <c r="I56" s="13"/>
    </row>
    <row r="57" spans="1:9" s="5" customFormat="1" ht="14.25">
      <c r="A57" s="18">
        <v>51</v>
      </c>
      <c r="B57" s="19" t="s">
        <v>26</v>
      </c>
      <c r="C57" s="15" t="s">
        <v>18</v>
      </c>
      <c r="D57" s="21">
        <v>49.7</v>
      </c>
      <c r="E57" s="17"/>
      <c r="F57" s="12"/>
      <c r="H57" s="13"/>
      <c r="I57" s="13"/>
    </row>
    <row r="58" spans="1:9" s="5" customFormat="1" ht="14.25">
      <c r="A58" s="18">
        <v>52</v>
      </c>
      <c r="B58" s="19" t="s">
        <v>52</v>
      </c>
      <c r="C58" s="15" t="s">
        <v>18</v>
      </c>
      <c r="D58" s="20">
        <v>49.7</v>
      </c>
      <c r="E58" s="17"/>
      <c r="F58" s="12"/>
      <c r="H58" s="13"/>
      <c r="I58" s="13"/>
    </row>
    <row r="59" spans="1:9" s="5" customFormat="1" ht="14.25">
      <c r="A59" s="18">
        <v>53</v>
      </c>
      <c r="B59" s="19" t="s">
        <v>53</v>
      </c>
      <c r="C59" s="15" t="s">
        <v>21</v>
      </c>
      <c r="D59" s="20">
        <v>1.2</v>
      </c>
      <c r="E59" s="17"/>
      <c r="F59" s="12"/>
      <c r="H59" s="13"/>
      <c r="I59" s="13"/>
    </row>
    <row r="60" spans="1:9" s="5" customFormat="1" ht="14.25">
      <c r="A60" s="37"/>
      <c r="B60" s="38" t="s">
        <v>54</v>
      </c>
      <c r="C60" s="37"/>
      <c r="D60" s="37"/>
      <c r="E60" s="39"/>
      <c r="F60" s="36"/>
      <c r="H60" s="13"/>
      <c r="I60" s="13"/>
    </row>
    <row r="61" spans="1:9" s="5" customFormat="1" ht="35.25" customHeight="1">
      <c r="A61" s="18">
        <v>54</v>
      </c>
      <c r="B61" s="19" t="s">
        <v>41</v>
      </c>
      <c r="C61" s="18" t="s">
        <v>39</v>
      </c>
      <c r="D61" s="21">
        <v>40</v>
      </c>
      <c r="E61" s="17"/>
      <c r="F61" s="12"/>
      <c r="H61" s="13"/>
      <c r="I61" s="13"/>
    </row>
    <row r="62" spans="1:9" s="5" customFormat="1" ht="14.25">
      <c r="A62" s="18">
        <v>55</v>
      </c>
      <c r="B62" s="19" t="s">
        <v>42</v>
      </c>
      <c r="C62" s="18" t="s">
        <v>15</v>
      </c>
      <c r="D62" s="24">
        <v>1.35E-2</v>
      </c>
      <c r="E62" s="17"/>
      <c r="F62" s="12"/>
      <c r="H62" s="42"/>
      <c r="I62" s="13"/>
    </row>
    <row r="63" spans="1:9" s="5" customFormat="1" ht="14.25">
      <c r="A63" s="18">
        <v>56</v>
      </c>
      <c r="B63" s="19" t="s">
        <v>43</v>
      </c>
      <c r="C63" s="18" t="s">
        <v>21</v>
      </c>
      <c r="D63" s="20">
        <v>2.5999999999999999E-2</v>
      </c>
      <c r="E63" s="17"/>
      <c r="F63" s="12"/>
      <c r="H63" s="13"/>
      <c r="I63" s="13"/>
    </row>
    <row r="64" spans="1:9" s="5" customFormat="1" ht="14.25">
      <c r="A64" s="18">
        <v>57</v>
      </c>
      <c r="B64" s="19" t="s">
        <v>55</v>
      </c>
      <c r="C64" s="15" t="s">
        <v>21</v>
      </c>
      <c r="D64" s="18">
        <v>2.2000000000000002</v>
      </c>
      <c r="E64" s="17"/>
      <c r="F64" s="12"/>
      <c r="H64" s="13"/>
      <c r="I64" s="13"/>
    </row>
    <row r="65" spans="1:9" s="5" customFormat="1" ht="14.25">
      <c r="A65" s="18">
        <v>58</v>
      </c>
      <c r="B65" s="19" t="s">
        <v>56</v>
      </c>
      <c r="C65" s="18" t="s">
        <v>15</v>
      </c>
      <c r="D65" s="24">
        <v>0.112</v>
      </c>
      <c r="E65" s="17"/>
      <c r="F65" s="12"/>
      <c r="H65" s="13"/>
      <c r="I65" s="13"/>
    </row>
    <row r="66" spans="1:9" s="5" customFormat="1" ht="14.25">
      <c r="A66" s="18">
        <v>59</v>
      </c>
      <c r="B66" s="19" t="s">
        <v>57</v>
      </c>
      <c r="C66" s="18" t="s">
        <v>15</v>
      </c>
      <c r="D66" s="24">
        <v>5.1799999999999999E-2</v>
      </c>
      <c r="E66" s="17"/>
      <c r="F66" s="12"/>
      <c r="H66" s="13"/>
      <c r="I66" s="13"/>
    </row>
    <row r="67" spans="1:9" s="5" customFormat="1" ht="14.25">
      <c r="A67" s="18">
        <v>60</v>
      </c>
      <c r="B67" s="19" t="s">
        <v>58</v>
      </c>
      <c r="C67" s="18" t="s">
        <v>21</v>
      </c>
      <c r="D67" s="20">
        <v>11.4</v>
      </c>
      <c r="E67" s="17"/>
      <c r="F67" s="12"/>
      <c r="H67" s="13"/>
      <c r="I67" s="13"/>
    </row>
    <row r="68" spans="1:9" s="5" customFormat="1" ht="14.25">
      <c r="A68" s="18">
        <v>61</v>
      </c>
      <c r="B68" s="19" t="s">
        <v>42</v>
      </c>
      <c r="C68" s="18" t="s">
        <v>15</v>
      </c>
      <c r="D68" s="24">
        <v>0.1812</v>
      </c>
      <c r="E68" s="17"/>
      <c r="F68" s="12"/>
      <c r="H68" s="13"/>
      <c r="I68" s="13"/>
    </row>
    <row r="69" spans="1:9" s="5" customFormat="1" ht="25.5">
      <c r="A69" s="18">
        <v>62</v>
      </c>
      <c r="B69" s="19" t="s">
        <v>59</v>
      </c>
      <c r="C69" s="18" t="s">
        <v>21</v>
      </c>
      <c r="D69" s="20">
        <v>5.6</v>
      </c>
      <c r="E69" s="17"/>
      <c r="F69" s="12"/>
      <c r="H69" s="13"/>
      <c r="I69" s="13"/>
    </row>
    <row r="70" spans="1:9" s="5" customFormat="1" ht="14.25">
      <c r="A70" s="18">
        <v>63</v>
      </c>
      <c r="B70" s="19" t="s">
        <v>60</v>
      </c>
      <c r="C70" s="18" t="s">
        <v>18</v>
      </c>
      <c r="D70" s="21">
        <v>49.7</v>
      </c>
      <c r="E70" s="17"/>
      <c r="F70" s="12"/>
      <c r="H70" s="13"/>
      <c r="I70" s="13"/>
    </row>
    <row r="71" spans="1:9" s="5" customFormat="1" ht="14.25">
      <c r="A71" s="37"/>
      <c r="B71" s="38" t="s">
        <v>61</v>
      </c>
      <c r="C71" s="37"/>
      <c r="D71" s="37"/>
      <c r="E71" s="39"/>
      <c r="F71" s="36"/>
      <c r="H71" s="13"/>
      <c r="I71" s="13"/>
    </row>
    <row r="72" spans="1:9" s="5" customFormat="1" ht="14.25">
      <c r="A72" s="18">
        <v>80</v>
      </c>
      <c r="B72" s="19" t="s">
        <v>62</v>
      </c>
      <c r="C72" s="18" t="s">
        <v>21</v>
      </c>
      <c r="D72" s="20">
        <v>69.84</v>
      </c>
      <c r="E72" s="17"/>
      <c r="F72" s="12"/>
      <c r="H72" s="13"/>
      <c r="I72" s="13"/>
    </row>
    <row r="73" spans="1:9" s="5" customFormat="1" ht="14.25">
      <c r="A73" s="18">
        <v>81</v>
      </c>
      <c r="B73" s="19" t="s">
        <v>42</v>
      </c>
      <c r="C73" s="18" t="s">
        <v>15</v>
      </c>
      <c r="D73" s="24">
        <v>5.4988000000000001</v>
      </c>
      <c r="E73" s="17"/>
      <c r="F73" s="12"/>
      <c r="H73" s="13"/>
      <c r="I73" s="13"/>
    </row>
    <row r="74" spans="1:9" s="5" customFormat="1" ht="14.25">
      <c r="A74" s="18">
        <v>82</v>
      </c>
      <c r="B74" s="19" t="s">
        <v>63</v>
      </c>
      <c r="C74" s="15" t="s">
        <v>21</v>
      </c>
      <c r="D74" s="18">
        <f>2*1.46+2*4.76+2.18+1.1+5.21+2*2.7+2*1.46+2*4.76+2.18+0.9+5.21+2*1.16</f>
        <v>49.379999999999995</v>
      </c>
      <c r="E74" s="17"/>
      <c r="F74" s="12"/>
      <c r="H74" s="13"/>
      <c r="I74" s="13"/>
    </row>
    <row r="75" spans="1:9" s="5" customFormat="1" ht="14.25">
      <c r="A75" s="18">
        <v>83</v>
      </c>
      <c r="B75" s="19" t="s">
        <v>64</v>
      </c>
      <c r="C75" s="18" t="s">
        <v>15</v>
      </c>
      <c r="D75" s="24">
        <f>(2*55.62+2*48.75+2*123.3+2*111.36+2*16.57+83.1+72.8+53.45+46.85+134.9+122.94+18.29+2*145+2*133.1+2*55.62+2*48.75+2*123.3+2*111.362*16.57+83.1+72.8+22.7+22.4+134.9+122.94+18.29+2*54.9+2*54.3)/1000</f>
        <v>6.6411366799999998</v>
      </c>
      <c r="E75" s="17"/>
      <c r="F75" s="12"/>
      <c r="H75" s="13"/>
      <c r="I75" s="13"/>
    </row>
    <row r="76" spans="1:9" s="5" customFormat="1" ht="14.25">
      <c r="A76" s="18">
        <v>84</v>
      </c>
      <c r="B76" s="19" t="s">
        <v>65</v>
      </c>
      <c r="C76" s="18" t="s">
        <v>15</v>
      </c>
      <c r="D76" s="24">
        <f>(2*58.73+2*126.41+2*18.66+67.69+29.86+164.5+24.3+2*111.86+2*58.73+2*126.41+2*18.66+67.69+22.8+164.5+24.3+2*41.9)/1000</f>
        <v>1.6883599999999996</v>
      </c>
      <c r="E76" s="17"/>
      <c r="F76" s="12"/>
      <c r="H76" s="13"/>
      <c r="I76" s="13"/>
    </row>
    <row r="77" spans="1:9" s="5" customFormat="1" ht="14.25">
      <c r="A77" s="18">
        <v>85</v>
      </c>
      <c r="B77" s="19" t="s">
        <v>66</v>
      </c>
      <c r="C77" s="18" t="s">
        <v>15</v>
      </c>
      <c r="D77" s="24">
        <v>0.27576000000000001</v>
      </c>
      <c r="E77" s="17"/>
      <c r="F77" s="12"/>
      <c r="H77" s="13"/>
      <c r="I77" s="13"/>
    </row>
    <row r="78" spans="1:9" s="5" customFormat="1" ht="14.25">
      <c r="A78" s="18">
        <v>86</v>
      </c>
      <c r="B78" s="19" t="s">
        <v>67</v>
      </c>
      <c r="C78" s="18" t="s">
        <v>15</v>
      </c>
      <c r="D78" s="24">
        <v>3.6600000000000001E-2</v>
      </c>
      <c r="E78" s="17"/>
      <c r="F78" s="12"/>
      <c r="H78" s="13"/>
      <c r="I78" s="13"/>
    </row>
    <row r="79" spans="1:9" s="5" customFormat="1" ht="25.5">
      <c r="A79" s="18">
        <v>87</v>
      </c>
      <c r="B79" s="19" t="s">
        <v>68</v>
      </c>
      <c r="C79" s="18" t="s">
        <v>39</v>
      </c>
      <c r="D79" s="21">
        <v>395</v>
      </c>
      <c r="E79" s="17"/>
      <c r="F79" s="12"/>
      <c r="H79" s="13"/>
      <c r="I79" s="13"/>
    </row>
    <row r="80" spans="1:9" s="5" customFormat="1" ht="14.25">
      <c r="A80" s="18">
        <v>88</v>
      </c>
      <c r="B80" s="19" t="s">
        <v>43</v>
      </c>
      <c r="C80" s="18" t="s">
        <v>21</v>
      </c>
      <c r="D80" s="22">
        <v>0.29599999999999999</v>
      </c>
      <c r="E80" s="17"/>
      <c r="F80" s="12"/>
      <c r="H80" s="13"/>
      <c r="I80" s="13"/>
    </row>
    <row r="81" spans="1:9" s="5" customFormat="1" ht="14.25">
      <c r="A81" s="18">
        <v>89</v>
      </c>
      <c r="B81" s="19" t="s">
        <v>69</v>
      </c>
      <c r="C81" s="18" t="s">
        <v>18</v>
      </c>
      <c r="D81" s="21">
        <v>93</v>
      </c>
      <c r="E81" s="17"/>
      <c r="F81" s="12"/>
      <c r="H81" s="13"/>
      <c r="I81" s="13"/>
    </row>
    <row r="82" spans="1:9" s="3" customFormat="1" ht="14.25">
      <c r="A82" s="9"/>
      <c r="B82" s="25" t="s">
        <v>70</v>
      </c>
      <c r="C82" s="6"/>
      <c r="D82" s="11"/>
      <c r="E82" s="7"/>
      <c r="F82" s="26"/>
      <c r="I82" s="27"/>
    </row>
    <row r="83" spans="1:9" s="3" customFormat="1" ht="14.25">
      <c r="A83" s="7"/>
      <c r="B83" s="28" t="s">
        <v>71</v>
      </c>
      <c r="C83" s="7"/>
      <c r="D83" s="7"/>
      <c r="E83" s="7"/>
      <c r="F83" s="29"/>
    </row>
    <row r="84" spans="1:9" s="3" customFormat="1" ht="14.25">
      <c r="A84" s="7"/>
      <c r="B84" s="25" t="s">
        <v>70</v>
      </c>
      <c r="C84" s="7"/>
      <c r="D84" s="7"/>
      <c r="E84" s="7"/>
      <c r="F84" s="26"/>
    </row>
    <row r="85" spans="1:9" s="3" customFormat="1" ht="14.25">
      <c r="A85" s="9"/>
      <c r="B85" s="25" t="s">
        <v>72</v>
      </c>
      <c r="C85" s="6"/>
      <c r="D85" s="11"/>
      <c r="E85" s="7"/>
      <c r="F85" s="26"/>
    </row>
    <row r="86" spans="1:9" s="3" customFormat="1" thickBot="1">
      <c r="A86" s="30"/>
      <c r="B86" s="31" t="s">
        <v>70</v>
      </c>
      <c r="C86" s="30"/>
      <c r="D86" s="30"/>
      <c r="E86" s="30"/>
      <c r="F86" s="32"/>
    </row>
    <row r="87" spans="1:9" s="3" customFormat="1" ht="35.25" customHeight="1">
      <c r="B87" s="47"/>
      <c r="C87" s="47"/>
      <c r="D87" s="47"/>
      <c r="E87" s="47"/>
      <c r="F87" s="47"/>
    </row>
    <row r="88" spans="1:9" s="3" customFormat="1" ht="14.25"/>
  </sheetData>
  <mergeCells count="9">
    <mergeCell ref="A3:F3"/>
    <mergeCell ref="A2:E2"/>
    <mergeCell ref="B8:D8"/>
    <mergeCell ref="B87:F87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2015-09-13T20:12:55Z</dcterms:modified>
</cp:coreProperties>
</file>